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0" windowWidth="14115" windowHeight="8445"/>
  </bookViews>
  <sheets>
    <sheet name="Sheet1" sheetId="1" r:id="rId1"/>
  </sheets>
  <externalReferences>
    <externalReference r:id="rId2"/>
  </externalReferences>
  <definedNames>
    <definedName name="_xlnm.Print_Area" localSheetId="0">Sheet1!$A$1:$F$20</definedName>
  </definedNames>
  <calcPr calcId="125725"/>
</workbook>
</file>

<file path=xl/calcChain.xml><?xml version="1.0" encoding="utf-8"?>
<calcChain xmlns="http://schemas.openxmlformats.org/spreadsheetml/2006/main">
  <c r="D13" i="1"/>
  <c r="D15"/>
  <c r="D11"/>
  <c r="D9"/>
  <c r="C15"/>
  <c r="C13"/>
  <c r="C11"/>
  <c r="B15"/>
  <c r="B13"/>
  <c r="B11"/>
  <c r="C9"/>
  <c r="B9"/>
  <c r="E15"/>
  <c r="E13"/>
  <c r="F13"/>
  <c r="E11"/>
  <c r="E9"/>
  <c r="F11"/>
  <c r="F15"/>
  <c r="E16"/>
  <c r="F9"/>
  <c r="C16"/>
  <c r="B16"/>
  <c r="D16"/>
  <c r="F16"/>
</calcChain>
</file>

<file path=xl/sharedStrings.xml><?xml version="1.0" encoding="utf-8"?>
<sst xmlns="http://schemas.openxmlformats.org/spreadsheetml/2006/main" count="20" uniqueCount="20">
  <si>
    <t xml:space="preserve">                                                                                                       (Figures in Rs. Crore)</t>
  </si>
  <si>
    <t>Private Sector Mutual Funds</t>
  </si>
  <si>
    <t>Public Sector Mutual Funds</t>
  </si>
  <si>
    <t>Grand Total</t>
  </si>
  <si>
    <t>A</t>
  </si>
  <si>
    <t>UTI</t>
  </si>
  <si>
    <t>Others</t>
  </si>
  <si>
    <t>Sub-total</t>
  </si>
  <si>
    <t>A+B</t>
  </si>
  <si>
    <t>(i)</t>
  </si>
  <si>
    <t>(ii)</t>
  </si>
  <si>
    <t xml:space="preserve">(i)+(ii) </t>
  </si>
  <si>
    <t>B</t>
  </si>
  <si>
    <t>Mobilisation of Funds</t>
  </si>
  <si>
    <t>Repurchase /  Redemption Amt.</t>
  </si>
  <si>
    <t>Net Inflow/ Outflow (-ve) of funds</t>
  </si>
  <si>
    <t>`</t>
  </si>
  <si>
    <t>Status of Mutual Funds for the period April - September 2014</t>
  </si>
  <si>
    <t>Net assets of Rs.5912.59 crores pertaining to Funds of Funds Schemes for September 2014 is not included in the above data.</t>
  </si>
  <si>
    <t>Cumulative Position of net assets as on September 30, 2014</t>
  </si>
</sst>
</file>

<file path=xl/styles.xml><?xml version="1.0" encoding="utf-8"?>
<styleSheet xmlns="http://schemas.openxmlformats.org/spreadsheetml/2006/main">
  <numFmts count="1">
    <numFmt numFmtId="171" formatCode="_(* #,##0.00_);_(* \(#,##0.00\);_(* &quot;-&quot;??_);_(@_)"/>
  </numFmts>
  <fonts count="8">
    <font>
      <sz val="12"/>
      <name val="Arial"/>
    </font>
    <font>
      <sz val="12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71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10" fontId="3" fillId="0" borderId="1" xfId="3" applyNumberFormat="1" applyFont="1" applyBorder="1" applyAlignment="1">
      <alignment horizontal="right" wrapText="1"/>
    </xf>
    <xf numFmtId="9" fontId="3" fillId="0" borderId="1" xfId="3" applyFont="1" applyBorder="1" applyAlignment="1">
      <alignment horizontal="right"/>
    </xf>
    <xf numFmtId="171" fontId="0" fillId="0" borderId="0" xfId="0" applyNumberFormat="1"/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71" fontId="3" fillId="0" borderId="1" xfId="1" applyFont="1" applyBorder="1" applyAlignment="1">
      <alignment horizontal="right" wrapText="1"/>
    </xf>
    <xf numFmtId="171" fontId="3" fillId="0" borderId="1" xfId="1" applyFont="1" applyBorder="1" applyAlignment="1">
      <alignment horizontal="right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171" fontId="3" fillId="0" borderId="1" xfId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 23" xfId="2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318\AppData\Local\Microsoft\Windows\Temporary%20Internet%20Files\Content.IE5\Q22TNQ8E\FUNDS%20MOBILISED%20APR2013-AUGUST%20201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ov 11"/>
      <sheetName val="Dec 11"/>
      <sheetName val="Jan 12"/>
      <sheetName val="Feb 12"/>
      <sheetName val="Mar 12"/>
      <sheetName val="Apr 12"/>
      <sheetName val="may 12"/>
      <sheetName val="jun 12"/>
      <sheetName val="jul 12"/>
      <sheetName val="aug 12"/>
      <sheetName val="sep 12"/>
      <sheetName val="oct 12"/>
      <sheetName val="nov 12"/>
      <sheetName val="dec 12"/>
      <sheetName val="jan 13"/>
      <sheetName val="feb13"/>
      <sheetName val="mar13"/>
      <sheetName val="apr13"/>
      <sheetName val="june13"/>
      <sheetName val="july13"/>
      <sheetName val="aug13"/>
      <sheetName val="sep13"/>
      <sheetName val="oct13"/>
      <sheetName val="nov13"/>
      <sheetName val="dec13"/>
      <sheetName val="jan14"/>
      <sheetName val="feb14"/>
      <sheetName val="mar14"/>
      <sheetName val="apr14"/>
      <sheetName val="may14"/>
      <sheetName val="jun14"/>
      <sheetName val="jul14"/>
      <sheetName val="aug14"/>
      <sheetName val="aug14 (2)"/>
      <sheetName val="sept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46">
          <cell r="N46">
            <v>4452637.4430308258</v>
          </cell>
          <cell r="R46">
            <v>4424581.6908442974</v>
          </cell>
          <cell r="V46">
            <v>28055.752186528931</v>
          </cell>
          <cell r="Z46">
            <v>801136.59433368884</v>
          </cell>
        </row>
        <row r="60">
          <cell r="N60">
            <v>566960.94236901787</v>
          </cell>
          <cell r="R60">
            <v>567921.5180561766</v>
          </cell>
          <cell r="V60">
            <v>-960.57568715874163</v>
          </cell>
          <cell r="Z60">
            <v>79836.831764037139</v>
          </cell>
        </row>
        <row r="63">
          <cell r="N63">
            <v>390192.91519451269</v>
          </cell>
          <cell r="R63">
            <v>386770.8014015056</v>
          </cell>
          <cell r="V63">
            <v>3422.1137930071345</v>
          </cell>
          <cell r="Z63">
            <v>78441.070528275028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9" sqref="H9"/>
    </sheetView>
  </sheetViews>
  <sheetFormatPr defaultRowHeight="15"/>
  <cols>
    <col min="1" max="1" width="14" customWidth="1"/>
    <col min="2" max="2" width="12.21875" bestFit="1" customWidth="1"/>
    <col min="3" max="3" width="11.5546875" customWidth="1"/>
    <col min="4" max="4" width="12.21875" bestFit="1" customWidth="1"/>
    <col min="5" max="5" width="12" customWidth="1"/>
    <col min="6" max="6" width="11.88671875" customWidth="1"/>
    <col min="9" max="9" width="11" bestFit="1" customWidth="1"/>
  </cols>
  <sheetData>
    <row r="1" spans="1:9">
      <c r="A1" s="1"/>
      <c r="B1" s="1"/>
      <c r="C1" s="1"/>
      <c r="D1" s="1"/>
      <c r="E1" s="1"/>
      <c r="F1" s="1"/>
      <c r="G1" s="1"/>
      <c r="H1" s="1"/>
    </row>
    <row r="2" spans="1:9">
      <c r="A2" s="1"/>
      <c r="B2" s="1"/>
      <c r="C2" s="1"/>
      <c r="D2" s="1"/>
      <c r="E2" s="1"/>
      <c r="F2" s="1"/>
      <c r="G2" s="1"/>
      <c r="H2" s="1"/>
    </row>
    <row r="3" spans="1:9" ht="15.75" customHeight="1">
      <c r="A3" s="12" t="s">
        <v>17</v>
      </c>
      <c r="B3" s="12"/>
      <c r="C3" s="12"/>
      <c r="D3" s="12"/>
      <c r="E3" s="12"/>
      <c r="F3" s="12"/>
      <c r="G3" s="1"/>
      <c r="H3" s="1"/>
    </row>
    <row r="4" spans="1:9" ht="31.5" customHeight="1">
      <c r="A4" s="13" t="s">
        <v>0</v>
      </c>
      <c r="B4" s="14"/>
      <c r="C4" s="14"/>
      <c r="D4" s="14"/>
      <c r="E4" s="14"/>
      <c r="F4" s="14"/>
      <c r="G4" s="1"/>
      <c r="H4" s="1"/>
    </row>
    <row r="5" spans="1:9" ht="30">
      <c r="A5" s="5"/>
      <c r="B5" s="6" t="s">
        <v>1</v>
      </c>
      <c r="C5" s="15" t="s">
        <v>2</v>
      </c>
      <c r="D5" s="15"/>
      <c r="E5" s="15"/>
      <c r="F5" s="7" t="s">
        <v>3</v>
      </c>
      <c r="G5" s="1"/>
      <c r="H5" s="1"/>
    </row>
    <row r="6" spans="1:9">
      <c r="A6" s="16"/>
      <c r="B6" s="17" t="s">
        <v>4</v>
      </c>
      <c r="C6" s="8" t="s">
        <v>5</v>
      </c>
      <c r="D6" s="8" t="s">
        <v>6</v>
      </c>
      <c r="E6" s="8" t="s">
        <v>7</v>
      </c>
      <c r="F6" s="18" t="s">
        <v>8</v>
      </c>
      <c r="G6" s="1"/>
      <c r="H6" s="1"/>
    </row>
    <row r="7" spans="1:9">
      <c r="A7" s="16"/>
      <c r="B7" s="17"/>
      <c r="C7" s="8" t="s">
        <v>9</v>
      </c>
      <c r="D7" s="8" t="s">
        <v>10</v>
      </c>
      <c r="E7" s="8" t="s">
        <v>11</v>
      </c>
      <c r="F7" s="18"/>
      <c r="G7" s="1"/>
      <c r="H7" s="1"/>
    </row>
    <row r="8" spans="1:9">
      <c r="A8" s="16"/>
      <c r="B8" s="17"/>
      <c r="C8" s="9"/>
      <c r="D8" s="9"/>
      <c r="E8" s="8" t="s">
        <v>12</v>
      </c>
      <c r="F8" s="18"/>
      <c r="G8" s="1"/>
      <c r="H8" s="1"/>
    </row>
    <row r="9" spans="1:9" ht="29.25" customHeight="1">
      <c r="A9" s="21" t="s">
        <v>13</v>
      </c>
      <c r="B9" s="10">
        <f>[1]sept14!$N$46</f>
        <v>4452637.4430308258</v>
      </c>
      <c r="C9" s="10">
        <f>[1]sept14!$N$63</f>
        <v>390192.91519451269</v>
      </c>
      <c r="D9" s="20">
        <f>[1]sept14!$N$60</f>
        <v>566960.94236901787</v>
      </c>
      <c r="E9" s="20">
        <f>SUM(C9:D9)</f>
        <v>957153.85756353056</v>
      </c>
      <c r="F9" s="20">
        <f>SUM(B9 +E9)</f>
        <v>5409791.3005943559</v>
      </c>
      <c r="G9" s="1"/>
      <c r="H9" s="1"/>
      <c r="I9" s="4"/>
    </row>
    <row r="10" spans="1:9" ht="5.25" hidden="1" customHeight="1" thickBot="1">
      <c r="A10" s="21"/>
      <c r="B10" s="10"/>
      <c r="C10" s="10"/>
      <c r="D10" s="20"/>
      <c r="E10" s="20"/>
      <c r="F10" s="20"/>
      <c r="G10" s="1"/>
      <c r="H10" s="1"/>
    </row>
    <row r="11" spans="1:9" ht="42.75" customHeight="1">
      <c r="A11" s="21" t="s">
        <v>14</v>
      </c>
      <c r="B11" s="20">
        <f>[1]sept14!$R$46</f>
        <v>4424581.6908442974</v>
      </c>
      <c r="C11" s="20">
        <f>[1]sept14!$R$63</f>
        <v>386770.8014015056</v>
      </c>
      <c r="D11" s="20">
        <f>[1]sept14!$R$60</f>
        <v>567921.5180561766</v>
      </c>
      <c r="E11" s="20">
        <f>C11+D11</f>
        <v>954692.3194576822</v>
      </c>
      <c r="F11" s="20">
        <f>SUM(B11 +E11)</f>
        <v>5379274.0103019793</v>
      </c>
      <c r="G11" s="1"/>
      <c r="H11" s="1"/>
      <c r="I11" s="4"/>
    </row>
    <row r="12" spans="1:9" ht="15.75" hidden="1" customHeight="1" thickBot="1">
      <c r="A12" s="21"/>
      <c r="B12" s="20"/>
      <c r="C12" s="20"/>
      <c r="D12" s="20"/>
      <c r="E12" s="20"/>
      <c r="F12" s="20"/>
      <c r="G12" s="1"/>
      <c r="H12" s="1"/>
    </row>
    <row r="13" spans="1:9" ht="42.75" customHeight="1">
      <c r="A13" s="21" t="s">
        <v>15</v>
      </c>
      <c r="B13" s="20">
        <f>[1]sept14!$V$46</f>
        <v>28055.752186528931</v>
      </c>
      <c r="C13" s="20">
        <f>[1]sept14!$V$63</f>
        <v>3422.1137930071345</v>
      </c>
      <c r="D13" s="20">
        <f>[1]sept14!$V$60</f>
        <v>-960.57568715874163</v>
      </c>
      <c r="E13" s="20">
        <f>C13+D13</f>
        <v>2461.5381058483927</v>
      </c>
      <c r="F13" s="20">
        <f>SUM(B13 +E13)</f>
        <v>30517.290292377322</v>
      </c>
      <c r="G13" s="1"/>
      <c r="H13" s="1"/>
      <c r="I13" s="4"/>
    </row>
    <row r="14" spans="1:9" ht="15.75" hidden="1" customHeight="1" thickBot="1">
      <c r="A14" s="21"/>
      <c r="B14" s="20"/>
      <c r="C14" s="20"/>
      <c r="D14" s="20"/>
      <c r="E14" s="20"/>
      <c r="F14" s="20"/>
      <c r="G14" s="1"/>
      <c r="H14" s="1"/>
    </row>
    <row r="15" spans="1:9" ht="47.25" customHeight="1">
      <c r="A15" s="21" t="s">
        <v>19</v>
      </c>
      <c r="B15" s="10">
        <f>[1]sept14!$Z$46</f>
        <v>801136.59433368884</v>
      </c>
      <c r="C15" s="10">
        <f>[1]sept14!$Z$63</f>
        <v>78441.070528275028</v>
      </c>
      <c r="D15" s="10">
        <f>[1]sept14!$Z$60</f>
        <v>79836.831764037139</v>
      </c>
      <c r="E15" s="10">
        <f>C15+D15</f>
        <v>158277.90229231218</v>
      </c>
      <c r="F15" s="11">
        <f>SUM(B15 +E15)</f>
        <v>959414.49662600108</v>
      </c>
      <c r="G15" s="1"/>
      <c r="H15" s="1"/>
    </row>
    <row r="16" spans="1:9" ht="25.5" customHeight="1">
      <c r="A16" s="21"/>
      <c r="B16" s="2">
        <f>B15/$F$15</f>
        <v>0.83502656792352792</v>
      </c>
      <c r="C16" s="2">
        <f>C15/$F$15</f>
        <v>8.1759313418893365E-2</v>
      </c>
      <c r="D16" s="2">
        <f>D15/$F$15</f>
        <v>8.3214118657578648E-2</v>
      </c>
      <c r="E16" s="2">
        <f>E15/$F$15</f>
        <v>0.16497343207647203</v>
      </c>
      <c r="F16" s="3">
        <f>SUM(B16 +E16)</f>
        <v>1</v>
      </c>
      <c r="G16" s="1"/>
      <c r="H16" s="1"/>
    </row>
    <row r="17" spans="1:8">
      <c r="A17" s="22"/>
      <c r="B17" s="22"/>
      <c r="C17" s="22"/>
      <c r="D17" s="22"/>
      <c r="E17" s="22"/>
      <c r="F17" s="22"/>
      <c r="G17" s="1"/>
      <c r="H17" s="1"/>
    </row>
    <row r="18" spans="1:8" ht="32.25" customHeight="1">
      <c r="A18" s="19" t="s">
        <v>18</v>
      </c>
      <c r="B18" s="19"/>
      <c r="C18" s="19"/>
      <c r="D18" s="19"/>
      <c r="E18" s="19"/>
      <c r="F18" s="19"/>
      <c r="G18" s="1"/>
      <c r="H18" s="1"/>
    </row>
    <row r="21" spans="1:8">
      <c r="D21" t="s">
        <v>16</v>
      </c>
    </row>
  </sheetData>
  <mergeCells count="25">
    <mergeCell ref="D9:D10"/>
    <mergeCell ref="E13:E14"/>
    <mergeCell ref="F13:F14"/>
    <mergeCell ref="A17:F17"/>
    <mergeCell ref="A15:A16"/>
    <mergeCell ref="A13:A14"/>
    <mergeCell ref="B13:B14"/>
    <mergeCell ref="C13:C14"/>
    <mergeCell ref="D13:D14"/>
    <mergeCell ref="A18:F18"/>
    <mergeCell ref="E9:E10"/>
    <mergeCell ref="F9:F10"/>
    <mergeCell ref="E11:E12"/>
    <mergeCell ref="F11:F12"/>
    <mergeCell ref="A9:A10"/>
    <mergeCell ref="A11:A12"/>
    <mergeCell ref="D11:D12"/>
    <mergeCell ref="B11:B12"/>
    <mergeCell ref="C11:C12"/>
    <mergeCell ref="A3:F3"/>
    <mergeCell ref="A4:F4"/>
    <mergeCell ref="C5:E5"/>
    <mergeCell ref="A6:A8"/>
    <mergeCell ref="B6:B8"/>
    <mergeCell ref="F6:F8"/>
  </mergeCells>
  <phoneticPr fontId="2" type="noConversion"/>
  <pageMargins left="0.75" right="0.75" top="1" bottom="1" header="0.5" footer="0.5"/>
  <pageSetup orientation="portrait" r:id="rId1"/>
  <headerFooter alignWithMargins="0"/>
  <webPublishItems count="1">
    <webPublishItem id="8834" divId="Status%20of%20MF%20-%20September%202014%20MCR%20Data%20for%20SEBI%20website(2)_8834" sourceType="range" sourceRef="A3:F18" destinationFile="D:\sebiwebsite\mcrdata\Status of MF - September 2014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1088</dc:creator>
  <cp:lastModifiedBy>1318</cp:lastModifiedBy>
  <cp:lastPrinted>2014-10-07T11:09:28Z</cp:lastPrinted>
  <dcterms:created xsi:type="dcterms:W3CDTF">2008-09-10T09:44:18Z</dcterms:created>
  <dcterms:modified xsi:type="dcterms:W3CDTF">2014-10-07T12:14:20Z</dcterms:modified>
</cp:coreProperties>
</file>